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a_delovni_zvezek"/>
  <mc:AlternateContent xmlns:mc="http://schemas.openxmlformats.org/markup-compatibility/2006">
    <mc:Choice Requires="x15">
      <x15ac:absPath xmlns:x15ac="http://schemas.microsoft.com/office/spreadsheetml/2010/11/ac" url="C:\Users\speglic sabina\Documents\RAZPISI 2021,2022\JN MATERIAL ZA ŽILNI DOSTOP\RD\"/>
    </mc:Choice>
  </mc:AlternateContent>
  <xr:revisionPtr revIDLastSave="0" documentId="13_ncr:1_{933F2102-8C6E-4271-AB52-13E8EDD44875}" xr6:coauthVersionLast="47" xr6:coauthVersionMax="47" xr10:uidLastSave="{00000000-0000-0000-0000-000000000000}"/>
  <bookViews>
    <workbookView xWindow="25080" yWindow="-120" windowWidth="29040" windowHeight="17640" xr2:uid="{00000000-000D-0000-FFFF-FFFF00000000}"/>
  </bookViews>
  <sheets>
    <sheet name="MAT. za žilni dostop" sheetId="10" r:id="rId1"/>
  </sheets>
  <definedNames>
    <definedName name="_xlnm._FilterDatabase" localSheetId="0" hidden="1">'MAT. za žilni dostop'!$A$3:$S$3</definedName>
    <definedName name="Excel_BuiltIn__FilterDatabase_1">#REF!</definedName>
    <definedName name="_xlnm.Print_Titles" localSheetId="0">'MAT. za žilni dostop'!$3:$3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55" i="10" l="1"/>
  <c r="N53" i="10"/>
  <c r="N49" i="10"/>
  <c r="N47" i="10"/>
  <c r="N43" i="10"/>
  <c r="N41" i="10"/>
  <c r="N36" i="10"/>
  <c r="N32" i="10"/>
  <c r="N30" i="10"/>
  <c r="N25" i="10"/>
  <c r="N23" i="10"/>
  <c r="N21" i="10"/>
  <c r="N20" i="10"/>
  <c r="N18" i="10"/>
  <c r="N14" i="10"/>
  <c r="N12" i="10"/>
  <c r="N11" i="10"/>
  <c r="N9" i="10"/>
  <c r="N6" i="10"/>
  <c r="N4" i="10"/>
  <c r="O20" i="10"/>
  <c r="O28" i="10"/>
  <c r="O7" i="10"/>
  <c r="O6" i="10"/>
  <c r="O23" i="10"/>
  <c r="O56" i="10"/>
  <c r="O55" i="10"/>
  <c r="O53" i="10"/>
  <c r="O51" i="10"/>
  <c r="O49" i="10"/>
  <c r="O47" i="10"/>
  <c r="O45" i="10"/>
  <c r="O41" i="10"/>
  <c r="O40" i="10"/>
  <c r="O38" i="10"/>
  <c r="O36" i="10"/>
  <c r="O34" i="10"/>
  <c r="O32" i="10"/>
  <c r="O22" i="10"/>
  <c r="O25" i="10"/>
  <c r="O19" i="10"/>
  <c r="O21" i="10"/>
  <c r="O30" i="10"/>
  <c r="O27" i="10"/>
  <c r="O10" i="10"/>
  <c r="O18" i="10"/>
  <c r="O17" i="10"/>
  <c r="O16" i="10"/>
  <c r="O14" i="10"/>
  <c r="O12" i="10"/>
  <c r="O9" i="10"/>
  <c r="O11" i="10"/>
  <c r="O4" i="10"/>
  <c r="N56" i="10"/>
  <c r="N51" i="10"/>
  <c r="N45" i="10"/>
  <c r="N40" i="10"/>
  <c r="N38" i="10"/>
  <c r="N34" i="10"/>
  <c r="N22" i="10"/>
  <c r="N19" i="10"/>
  <c r="N28" i="10"/>
  <c r="N27" i="10"/>
  <c r="N10" i="10"/>
  <c r="N17" i="10"/>
  <c r="N16" i="10"/>
  <c r="N7" i="10"/>
  <c r="N37" i="10" l="1"/>
  <c r="N46" i="10"/>
  <c r="O24" i="10"/>
  <c r="O37" i="10"/>
  <c r="O48" i="10"/>
  <c r="N29" i="10"/>
  <c r="N42" i="10"/>
  <c r="N50" i="10"/>
  <c r="O26" i="10"/>
  <c r="O42" i="10"/>
  <c r="O52" i="10"/>
  <c r="N39" i="10"/>
  <c r="O5" i="10"/>
  <c r="O39" i="10"/>
  <c r="O8" i="10"/>
  <c r="N5" i="10"/>
  <c r="N15" i="10"/>
  <c r="N52" i="10"/>
  <c r="O13" i="10"/>
  <c r="O54" i="10"/>
  <c r="N13" i="10"/>
  <c r="N26" i="10"/>
  <c r="N48" i="10"/>
  <c r="N8" i="10"/>
  <c r="N24" i="10"/>
  <c r="N31" i="10"/>
  <c r="N33" i="10"/>
  <c r="N44" i="10"/>
  <c r="N54" i="10"/>
  <c r="O29" i="10"/>
  <c r="O33" i="10"/>
  <c r="O57" i="10"/>
  <c r="O50" i="10"/>
  <c r="N35" i="10"/>
  <c r="N57" i="10"/>
  <c r="O15" i="10"/>
  <c r="O31" i="10"/>
  <c r="O35" i="10"/>
  <c r="O46" i="10"/>
  <c r="O43" i="10"/>
  <c r="O44" i="10" l="1"/>
</calcChain>
</file>

<file path=xl/sharedStrings.xml><?xml version="1.0" encoding="utf-8"?>
<sst xmlns="http://schemas.openxmlformats.org/spreadsheetml/2006/main" count="173" uniqueCount="133">
  <si>
    <t>ARTIKEL</t>
  </si>
  <si>
    <t>07.10.01.01.010</t>
  </si>
  <si>
    <t>Elektroda bipolarna J za  začasno artrijsko  elektrostimulacijo, 5F,  110 cm, razmak elektrod  10 mm.</t>
  </si>
  <si>
    <t>07.10.01.01.011</t>
  </si>
  <si>
    <t>Elektroda bipolarna za  začasno  elektrostimulacijo, 6F,  110 cm, razmak elektrod  10 mm.</t>
  </si>
  <si>
    <t>07.02 - MATERIAL ZA ŽILNI DOSTOP</t>
  </si>
  <si>
    <t>07.02.02 - ARTERIJE</t>
  </si>
  <si>
    <t>07.02.02.01.001</t>
  </si>
  <si>
    <t>Kanila arterijska, dolžina  45mm, širina 20 Ga luer  lock, z zaporo pretoka  (Floswitch).</t>
  </si>
  <si>
    <t>07.02.03 - CENTRALNE VENE</t>
  </si>
  <si>
    <t>07.02.03.01.001</t>
  </si>
  <si>
    <t>Kateter za CVP, 3  lumenski 16G/18G/18G,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</si>
  <si>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Set za monitoriranje  enega tlaka, tipal  (DPT6003/3cc) za  enkratno uporabo, tripotni  petelinčki, kompatibilen z  obstoječimi kabli.</t>
  </si>
  <si>
    <t>Nivo2</t>
  </si>
  <si>
    <t>Nivo3</t>
  </si>
  <si>
    <t>Nivo4</t>
  </si>
  <si>
    <t>Nivo5</t>
  </si>
  <si>
    <t>EM</t>
  </si>
  <si>
    <t>KOS</t>
  </si>
  <si>
    <t>Uvajalo za kateter,  8.5F,  poliuretan, hemostatična  valvula, vodilna žica,  zaščitna vreča(80cm),  brizga, igla, dilatator,  obturator-komplet.</t>
  </si>
  <si>
    <t>Kateter za CVP 70 cm, 2  lumenski, radiopačen termosensitiven poliuretan, v dodatnem zaščitnem ovoju,  16  Ga, igla, 3 ml brizga,  radiopačen   pribor za  fiksacijo brez šivanja (kot Statlock).</t>
  </si>
  <si>
    <t>Podaljšek na kaseto z luer  lock nastavkom,  vgrajenim nepovratnim  ventilom in petelinčkom.  Kompatibilen s kaseto in  z isto barvno merkacijo,  dolžine več kot 150 cm.</t>
  </si>
  <si>
    <t>07.10.01.01.009</t>
  </si>
  <si>
    <t>Defibrilacijske plošče  11.4x15.2 cm.</t>
  </si>
  <si>
    <t>Kateter  za merjenje  tlakov v PA in DA,  kontinuirano merjenje  EDV, MVS in SAT.  MVK., 7,5F, kompatibilen  z aparaturo Vigilance.</t>
  </si>
  <si>
    <t>sistem Infusomat 250 cm</t>
  </si>
  <si>
    <t>Kateter Mounth 15  /22mm z dvojno vrtljivimi  konekti v obe smeri, ki  morajo dobro tesniti in  biti kompatibilni s  celotnim ventilacijskim  sistemom, ne prevoden in  s primernim mrtvim  prostorom, morna  aspiracija bolnika.</t>
  </si>
  <si>
    <t>Kateter za CVP, 20 cm, 7 lumenski, 8,5F, radiopačen poliuretan, z gibljivo mehko konico, da v stiku z žilo ne povzroča draženja, poškodbe ali perforacije, barvno označeni podaljški in brezigelni konekti. Uvajanje po Seldingerjevi tehniki z vodilno žico.</t>
  </si>
  <si>
    <t>CENA na EM brez DDV v EUR</t>
  </si>
  <si>
    <t>Stopnja DDV</t>
  </si>
  <si>
    <t>CENA na EM z DDV v EUR</t>
  </si>
  <si>
    <t>CENA PAK brez DDV v EUR</t>
  </si>
  <si>
    <t>CENA PAK z DDV v EUR</t>
  </si>
  <si>
    <t>NAZIV ARTIKLA</t>
  </si>
  <si>
    <t>KATALOŠKA ŠTEVILKA</t>
  </si>
  <si>
    <t>PROIZVAJALEC</t>
  </si>
  <si>
    <t>Kateter za hitro  nadomeščanje tekočin, 12  F, 20 cm, dvo lumenski, s  kanilo 18 G, z  dilatatorjem 12F in  vodilno žico 68 cm.</t>
  </si>
  <si>
    <t>Kateter za CVP, 4  lumenski 14G/18G/18G/16G, 20 cm, 8.5F, radiopačen termosensitiven poliuretan, ki se zmehča  pri uvajanju v žilo in zaradi svojih  fizikalnih lastnosti zmanjša možnosti nastanka tromboz,  znotraj in zunaj prekrit z baktericidno in fungicidno zaščito (klorheksidin in srebrov sulfadiazin) tudi kraki in spodnji del, z gibljivo  mehko konico, da v stiku z žilo ne povzoča draženja, poškodbe ali perforacije,  igla,  brizga vodilna žica z  J in ravnim vrhom,  dilatator, čepi.</t>
  </si>
  <si>
    <t>Ezofagealni izmenjevalec toplote – sonda za ohlajevanje</t>
  </si>
  <si>
    <t>Sistem za ogrevanje  tekočine, kompatibilen z  aparatom Hotline.</t>
  </si>
  <si>
    <t xml:space="preserve">LEPILO ZA FIKSACIJO KATETROV. V obliki tankega neprepustljivega elastičnega filma, ki predstavlja tudi antimikrobno bariero, z aplikatorjem. Konica aplikatorja mora biti oblikovana na način, ki dovoljuje natančen nanos lepila in razmaz v tankem sloju. (mehka konica). Lepilo mora imeti dokazano hemostatično delovanje tudi pri bolnikih s prirojeno motnjo strjevanja krvi. </t>
  </si>
  <si>
    <t>Kateter arterijski, 18 Ga, 16 cm, z iglo in vodilno žico za  vstavitev po Seldingerjevi  metodi za vstavitev femoralno z zaporo pretoka.</t>
  </si>
  <si>
    <t>Set  za monitoriranje dveh  tlakov, tipala  (DPT6003/3cc) za  enkratno uporabo, zaprti sistem za odvzem art. krvi/brezigelni, za direktni odvzem brez adapterja,  tripotni petelinčki,  univerzalni set,  kompatibilen z obstoječim monitoringom.</t>
  </si>
  <si>
    <t>Set za monitoriranje  enega  tlaka, tipal  (DPT6003/3ccm) za  enkratno uporabo, tripotni  petelinčki, zaprti sistem za odvzem art. krvi/ brezigelni ,za direktni odvzem brez adapterja, univerzalni set,  kompatibilen z  obstoječim monitoringom.</t>
  </si>
  <si>
    <t>Set za monitoriranje treh  tlakov, tipala  (DPT6003/3cc) za  enkratno uporabo, zaprti sistem za odvzem art. krvi/brezigelni odvzem, za direktni odvzem brez adapterja,  tripotni petelinčki,  univerzalni set,  kompatibilen z   obstoječim monitoringom.</t>
  </si>
  <si>
    <t>Kateter za CVP, 1 lumenski,  20 cm, 14  Ga,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vodilna žica z  J in ravnim vrhom,  dilatator, pribor za  fiksacijo. Seldingerjeva metoda.</t>
  </si>
  <si>
    <t>Kateter PICC, dolžine 55 cm, iz poliuretana, enolumenski (4F in 5F), dvolumenski (5F) in trolumenski (6F), za kratko- ali dolgoročni centralno venski dostop. Za hitro vbrizgavanje kontrastnega sredstva 5 ml/sec, IV terapijo, CVP monitoring, infuzijo in jemanje krvi, dovajanje totalne parenteralne hrane, spiranje katetra s fiziološko. Zaklopka za infuzijo ali aspiracijo na proksimalnem delu katetra omogoča enostavno nego in vzdrževanje. V setu še: 20G IV kateter; uvajalna igla 21G; mikro-uvajalo 7 cm; vodilna žica dolžine 50 cm, ukrivljenim proksimalnim delom dolžine 10 cm ter atravmatsko konico iz nerjavečega jekla; 12 ml brizga; skalpel št. 11; zapiralne kapice za vsak posamezen lumen; kožni fiksator. Uvajalna mikro žica mora imeti atravmatsko konico. Mikro-uvajalo s kontaktom med obema spojema, ki omogoča vstavljanje brez dodatnega reza kožnega pokrova. Kateter omogoča intrakavitarni EKG nadzor položaja konice katetra. S strani proizvajalca se zagotovi možnost nabave priključnega materiala (EKG povezava/kabel).</t>
  </si>
  <si>
    <t>Uvajalo za kateter,  6 F,  poliuretan, hemostatična  valvula, vodilna žica,  zaščitna vreča(80cm),  brizga, igla, dilatator,  obturator-komplet.</t>
  </si>
  <si>
    <t>Elektroda neonatalna  radiolucentna s kablom 22 x 22mm</t>
  </si>
  <si>
    <t>Merilec izdihanega zraka  Peak flow, otroški.</t>
  </si>
  <si>
    <t xml:space="preserve">Kateter za CVP, 5 lumenski, 20 cm, 8,5F,  radiopačen termosensitiven poliuretan, ki se zmehča  pri uvajanju v žilo, prekrit z baktericidno in fungicidno zaščito (klorheksidin in srebrov sulfadiazin) tudi kraki in spojni del, z gibljivo mehko konico, da v stiku z žilo ne povzoča draženja, igla, brizga z možnostjo  uvajanja vodilne žice  skozi bat (RAVLERSON),  vodilna žica z J in ravnim vrhom za enoročno uvajanje, dilatator, pribor za fiksacijo in čepi.  </t>
  </si>
  <si>
    <t>kos</t>
  </si>
  <si>
    <t xml:space="preserve">Kateter za CVP, 4 lumenski-Štirisvetlinski – antimikrobno impregniran. Kateter z možnostjo vbrizgavanja kontrastnega sredstva.
Kateter centralno venski 4L, 8.5F, 20 cm, svetline 16G/14G/18G/18G, za pritisk do 400 psi, v setu za uvajanje po Seldinger metodi, žica s sistem za enoročno uvajanje, cm in ECG markirana, ECG kabel, ehogena uvajalna igla. Pretoki vsaj 2750/5200/1300/1400 ml/h. Kateter iz radiopač. biokomp. poliuretan za RTG kontrolo lege, ki se pri uvajanju v žilo zmehča in z oznakami za kontrolo globine vstavitve, površina katetra ter vsi kraki katetra in spojni del morajo biti impregnirani z zunanjo baktericidno in fungicidno zaščito (klorheksidin in srebrov sulfadiazin) ter notranjo antimikrobno prevleko iz klorheksidina. Spojni del je sploščen in fleksibilen.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Max pretoka tlaka vbrizga 5/10/-/- ml/sek, jasno označeno na vsakem kraku. Odprtine posameznih svetlin morajo biti različno oddaljene od konice katetra. Vsak krak mora imeti stišček.
</t>
  </si>
  <si>
    <t>Kateter za CVP 70 cm, 1  lumenski, radiopačen termosensitiven poliuretan, v dodatnem zaščitnem ovoju,  16  Ga, igla, 3 ml brizga,  radiopačen   pribor za  fiksacijo brez šivanja (kot Statlock).</t>
  </si>
  <si>
    <t>Kaseta za črpalko  CADD  od 100  ml s petelinčkom in  nepovratnim ventilom za  uporabo v trajni i.v.  protibolečinski terpaiji z  barvno merkacijo.</t>
  </si>
  <si>
    <t>07.02.02.01 - Kanile arterijske</t>
  </si>
  <si>
    <t>07.02.03.01- Kanile arterijske seti</t>
  </si>
  <si>
    <t>07.02.03.01.002</t>
  </si>
  <si>
    <t>07.02.04.01- Seti za monitoriranje tlaka</t>
  </si>
  <si>
    <t>07.02.04.01.001</t>
  </si>
  <si>
    <t>07.02.04.01.002</t>
  </si>
  <si>
    <t>07.02.04.01.003</t>
  </si>
  <si>
    <t>07.02.04.01.004</t>
  </si>
  <si>
    <t>07.02.05.01.001</t>
  </si>
  <si>
    <t>07.02.05.01- Ezofagealni izmenjevalec toplote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</si>
  <si>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</si>
  <si>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</si>
  <si>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</si>
  <si>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</si>
  <si>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</si>
  <si>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</si>
  <si>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</si>
  <si>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</si>
  <si>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</si>
  <si>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</si>
  <si>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</si>
  <si>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</si>
  <si>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</si>
  <si>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</si>
  <si>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</si>
  <si>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</si>
  <si>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</si>
  <si>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</si>
  <si>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</si>
  <si>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</si>
  <si>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07.02.06.01.001</t>
  </si>
  <si>
    <t>07.02.06.01 - Katetri centralnovenski</t>
  </si>
  <si>
    <t>07.02.06.01.002</t>
  </si>
  <si>
    <t>07.02.06.01.003</t>
  </si>
  <si>
    <t>07.02.06.01.004</t>
  </si>
  <si>
    <t>07.02.06.01.005</t>
  </si>
  <si>
    <t>07.02.06.01.006</t>
  </si>
  <si>
    <t>07.02.06.01.007</t>
  </si>
  <si>
    <t>07.02.06.01.008</t>
  </si>
  <si>
    <t xml:space="preserve">07.02.07.01 - Katetri centralnovenski </t>
  </si>
  <si>
    <t>07.02.07.01.001</t>
  </si>
  <si>
    <t>07.02.08.01- Uvalajla za katetre</t>
  </si>
  <si>
    <t>07.02.08.01.001</t>
  </si>
  <si>
    <t>07.02.08.01.002</t>
  </si>
  <si>
    <t>07.02.09.01.001</t>
  </si>
  <si>
    <t>07.02.09.01- Katetri za hitro nadomeščanje tekočin</t>
  </si>
  <si>
    <t xml:space="preserve">07.02.10.01- Katetri Midline </t>
  </si>
  <si>
    <t>07.02.10.01.001</t>
  </si>
  <si>
    <t>07.02.11.01.001</t>
  </si>
  <si>
    <t>07.02.11.01- Katetri PICC</t>
  </si>
  <si>
    <t>07.02.12.01.001</t>
  </si>
  <si>
    <t>07.02.12.01- Sredstva za fiksacijo katetrov</t>
  </si>
  <si>
    <t>07.10.01.01- Material vezna na aparature</t>
  </si>
  <si>
    <t>07.10.01.01.001</t>
  </si>
  <si>
    <t>07.10.01.01.002</t>
  </si>
  <si>
    <t>07.10.01.01.003</t>
  </si>
  <si>
    <t>07.10.01.01.004</t>
  </si>
  <si>
    <t>07.10.01.01.006</t>
  </si>
  <si>
    <t>07.10.01.01.007</t>
  </si>
  <si>
    <t>07.10.01.01.008</t>
  </si>
  <si>
    <t>07.10.01.01.012</t>
  </si>
  <si>
    <t>PONUDNIK</t>
  </si>
  <si>
    <t>SKLOP</t>
  </si>
  <si>
    <t>07.10.01- Material vezna na aparature</t>
  </si>
  <si>
    <t>2 LETNA VREDNOST brez  DDV</t>
  </si>
  <si>
    <t>2 LETNA VREDNOST z DDV</t>
  </si>
  <si>
    <t>Ponudnik:</t>
  </si>
  <si>
    <t>OBR-10</t>
  </si>
  <si>
    <t>Datum:</t>
  </si>
  <si>
    <t>Žig in podpis:</t>
  </si>
  <si>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</si>
  <si>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</si>
  <si>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</si>
  <si>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</si>
  <si>
    <t>Kateter Midline : kateter iz radiopačnega poliuretana, zunanjega premera 3F, notranjega premera 20G, zunanjega premera 4F, notranjega 18G ter zunanjega premera 5F, notranjega premera 18G; dolžine 20 cm, vodilno žico in uvajalno iglo z varnostnim mehanizmom. Kateter z možnostjo vbrizgavanja kontrastnega sredstva (2 – 7 ml/sec) je lahko vstavljen do 29 dni. Set mora vsebovat kožni fiksator za brezšivno pričvrstitev katetra ali lepilo za fiksacijo. Barvne oznake različnih velikosti katetra, sterilno za enkratno uporabo.</t>
  </si>
  <si>
    <t>Kateter za CVP, 2  lumenski 16G/16G,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</si>
  <si>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Kateter arterijski, 20 Ga,  poliuretan, 8 cm, z  vodilno igo in žico za  vstavitev v radialno  arterijo po Seldingerjevi  tehniki.</t>
  </si>
  <si>
    <t xml:space="preserve"> LETNA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</si>
</sst>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11"/>
      <color theme="1"/>
      <name val="Calibri"/>
      <family val="2"/>
      <charset val="238"/>
      <scheme val="minor"/>
    </font>
    <font>
      <sz val="10"/>
      <color indexed="8"/>
      <name val="Arial"/>
      <family val="2"/>
      <charset val="238"/>
    </font>
    <font>
      <sz val="10"/>
      <name val="Calibri"/>
      <family val="2"/>
      <charset val="238"/>
    </font>
    <font>
      <sz val="10"/>
      <color indexed="8"/>
      <name val="Arial"/>
      <family val="2"/>
    </font>
    <font>
      <sz val="8"/>
      <name val="Calibri"/>
      <family val="2"/>
      <charset val="238"/>
    </font>
    <font>
      <b/>
      <sz val="10"/>
      <name val="Calibri"/>
      <family val="2"/>
      <charset val="238"/>
      <scheme val="minor"/>
    </font>
    <font>
      <sz val="10"/>
      <name val="Calibri"/>
      <family val="2"/>
      <charset val="238"/>
      <scheme val="minor"/>
    </font>
    <font>
      <b/>
      <sz val="10"/>
      <name val="Calibri"/>
      <family val="2"/>
      <charset val="238"/>
    </font>
    <font>
      <b/>
      <sz val="9"/>
      <name val="Calibri"/>
      <family val="2"/>
      <charset val="238"/>
    </font>
    <font>
      <sz val="9"/>
      <name val="Calibri"/>
      <family val="2"/>
      <charset val="238"/>
    </font>
    <font>
      <sz val="9"/>
      <name val="Calibri"/>
      <family val="2"/>
      <charset val="238"/>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3" fillId="0" borderId="0"/>
    <xf numFmtId="0" fontId="2" fillId="0" borderId="1" applyNumberFormat="0" applyFill="0" applyAlignment="0" applyProtection="0"/>
    <xf numFmtId="0" fontId="3" fillId="0" borderId="0"/>
    <xf numFmtId="0" fontId="5" fillId="0" borderId="0"/>
    <xf numFmtId="0" fontId="4" fillId="0" borderId="0"/>
    <xf numFmtId="0" fontId="1" fillId="0" borderId="0"/>
    <xf numFmtId="0" fontId="3" fillId="0" borderId="0"/>
    <xf numFmtId="0" fontId="6" fillId="0" borderId="0"/>
    <xf numFmtId="0" fontId="6" fillId="0" borderId="0"/>
    <xf numFmtId="0" fontId="8" fillId="0" borderId="0">
      <alignment horizontal="left" vertical="center"/>
    </xf>
    <xf numFmtId="43" fontId="3" fillId="0" borderId="0" applyFont="0" applyFill="0" applyBorder="0" applyAlignment="0" applyProtection="0"/>
  </cellStyleXfs>
  <cellXfs count="37">
    <xf numFmtId="0" fontId="0" fillId="0" borderId="0" xfId="0"/>
    <xf numFmtId="0" fontId="7" fillId="0" borderId="0" xfId="0" applyFont="1" applyFill="1" applyAlignment="1" applyProtection="1">
      <alignment wrapText="1"/>
      <protection locked="0"/>
    </xf>
    <xf numFmtId="0" fontId="7" fillId="0" borderId="2" xfId="0" applyFont="1" applyFill="1" applyBorder="1" applyProtection="1">
      <protection locked="0"/>
    </xf>
    <xf numFmtId="0" fontId="7" fillId="0" borderId="2" xfId="0" applyFont="1" applyFill="1" applyBorder="1" applyAlignment="1" applyProtection="1">
      <alignment wrapText="1"/>
      <protection locked="0"/>
    </xf>
    <xf numFmtId="0" fontId="7" fillId="0" borderId="0" xfId="0" applyFont="1" applyFill="1" applyProtection="1">
      <protection locked="0"/>
    </xf>
    <xf numFmtId="1" fontId="7" fillId="0" borderId="2" xfId="0" applyNumberFormat="1" applyFont="1" applyFill="1" applyBorder="1" applyAlignment="1" applyProtection="1">
      <alignment horizontal="center"/>
      <protection locked="0"/>
    </xf>
    <xf numFmtId="0" fontId="11" fillId="0" borderId="2" xfId="0" applyFont="1" applyBorder="1" applyAlignment="1">
      <alignment horizontal="justify" vertical="center"/>
    </xf>
    <xf numFmtId="0" fontId="7" fillId="0" borderId="2" xfId="0" applyFont="1" applyBorder="1" applyAlignment="1">
      <alignment wrapText="1"/>
    </xf>
    <xf numFmtId="0" fontId="7" fillId="0" borderId="2" xfId="0" applyFont="1" applyBorder="1" applyAlignment="1">
      <alignment horizontal="justify" vertical="center"/>
    </xf>
    <xf numFmtId="0" fontId="7" fillId="0" borderId="2" xfId="0" applyFont="1" applyFill="1" applyBorder="1"/>
    <xf numFmtId="0" fontId="7" fillId="0" borderId="2" xfId="0" applyFont="1" applyFill="1" applyBorder="1" applyAlignment="1">
      <alignment wrapText="1"/>
    </xf>
    <xf numFmtId="0" fontId="7" fillId="0" borderId="2" xfId="0" applyFont="1" applyBorder="1"/>
    <xf numFmtId="0" fontId="7" fillId="0" borderId="2" xfId="0" applyFont="1" applyBorder="1" applyAlignment="1">
      <alignment vertical="center" wrapText="1"/>
    </xf>
    <xf numFmtId="0" fontId="7" fillId="0" borderId="2" xfId="9" applyFont="1" applyBorder="1" applyAlignment="1">
      <alignment horizontal="center" wrapText="1"/>
    </xf>
    <xf numFmtId="0" fontId="7" fillId="0" borderId="2" xfId="9" applyFont="1" applyBorder="1" applyAlignment="1">
      <alignment wrapText="1"/>
    </xf>
    <xf numFmtId="0" fontId="7" fillId="0" borderId="2" xfId="9" applyFont="1" applyBorder="1" applyAlignment="1">
      <alignment horizontal="right" wrapText="1"/>
    </xf>
    <xf numFmtId="43" fontId="7" fillId="0" borderId="2" xfId="11" applyFont="1" applyBorder="1" applyAlignment="1">
      <alignment horizontal="right" wrapText="1"/>
    </xf>
    <xf numFmtId="0" fontId="7" fillId="0" borderId="2" xfId="8" applyFont="1" applyBorder="1" applyAlignment="1">
      <alignment horizontal="center" wrapText="1"/>
    </xf>
    <xf numFmtId="0" fontId="7" fillId="0" borderId="2" xfId="8" applyFont="1" applyBorder="1" applyAlignment="1">
      <alignment wrapText="1"/>
    </xf>
    <xf numFmtId="0" fontId="7" fillId="0" borderId="2" xfId="8" applyFont="1" applyBorder="1" applyAlignment="1">
      <alignment horizontal="right" wrapText="1"/>
    </xf>
    <xf numFmtId="1" fontId="7" fillId="0" borderId="2" xfId="0" applyNumberFormat="1" applyFont="1" applyFill="1" applyBorder="1" applyAlignment="1">
      <alignment horizontal="center"/>
    </xf>
    <xf numFmtId="0" fontId="7" fillId="0" borderId="0" xfId="0" applyFont="1"/>
    <xf numFmtId="0" fontId="7" fillId="0" borderId="0" xfId="0" applyFont="1" applyAlignment="1">
      <alignment horizontal="center"/>
    </xf>
    <xf numFmtId="43" fontId="7" fillId="0" borderId="0" xfId="11" applyFont="1"/>
    <xf numFmtId="0" fontId="12" fillId="0" borderId="2" xfId="0" applyFont="1" applyFill="1" applyBorder="1" applyAlignment="1" applyProtection="1">
      <alignment wrapText="1"/>
      <protection locked="0"/>
    </xf>
    <xf numFmtId="0" fontId="11" fillId="0" borderId="2" xfId="0" applyFont="1" applyBorder="1" applyAlignment="1">
      <alignment horizontal="justify" vertical="center" wrapText="1"/>
    </xf>
    <xf numFmtId="0" fontId="12" fillId="0" borderId="0" xfId="0" applyFont="1"/>
    <xf numFmtId="14" fontId="7" fillId="0" borderId="2" xfId="0" applyNumberFormat="1" applyFont="1" applyFill="1" applyBorder="1" applyAlignment="1" applyProtection="1">
      <alignment wrapText="1"/>
      <protection locked="0"/>
    </xf>
    <xf numFmtId="0" fontId="7" fillId="0" borderId="2" xfId="0" applyFont="1" applyFill="1" applyBorder="1" applyAlignment="1" applyProtection="1">
      <alignment wrapText="1"/>
    </xf>
    <xf numFmtId="0" fontId="10" fillId="0" borderId="2" xfId="0" applyFont="1" applyFill="1" applyBorder="1" applyAlignment="1" applyProtection="1">
      <alignment wrapText="1"/>
    </xf>
    <xf numFmtId="1" fontId="10" fillId="0" borderId="2" xfId="0" applyNumberFormat="1"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wrapText="1"/>
    </xf>
    <xf numFmtId="0" fontId="10" fillId="0" borderId="2" xfId="0" applyFont="1" applyFill="1" applyBorder="1" applyAlignment="1" applyProtection="1">
      <alignment wrapText="1"/>
      <protection locked="0"/>
    </xf>
    <xf numFmtId="43" fontId="10" fillId="0" borderId="2" xfId="11" applyFont="1" applyFill="1" applyBorder="1" applyAlignment="1" applyProtection="1">
      <alignment wrapText="1"/>
      <protection locked="0"/>
    </xf>
    <xf numFmtId="0" fontId="13" fillId="0" borderId="0" xfId="1" applyFont="1" applyAlignment="1">
      <alignment wrapText="1"/>
    </xf>
    <xf numFmtId="0" fontId="14" fillId="0" borderId="0" xfId="1" applyFont="1"/>
    <xf numFmtId="0" fontId="15" fillId="0" borderId="2" xfId="0" applyFont="1" applyBorder="1" applyAlignment="1">
      <alignment horizontal="justify" vertical="center"/>
    </xf>
  </cellXfs>
  <cellStyles count="12">
    <cellStyle name="Excel Built-in Normal" xfId="1" xr:uid="{00000000-0005-0000-0000-000000000000}"/>
    <cellStyle name="Excel Built-in Normal 1" xfId="7" xr:uid="{00000000-0005-0000-0000-000001000000}"/>
    <cellStyle name="JN-navadno" xfId="10"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_List1" xfId="8" xr:uid="{00000000-0005-0000-0000-000008000000}"/>
    <cellStyle name="Navadno_List1_1" xfId="9" xr:uid="{00000000-0005-0000-0000-000009000000}"/>
    <cellStyle name="Normal_Sheet1" xfId="5" xr:uid="{00000000-0005-0000-0000-00000A000000}"/>
    <cellStyle name="Vejica"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8"/>
  <sheetViews>
    <sheetView tabSelected="1" workbookViewId="0">
      <selection activeCell="G4" sqref="G4"/>
    </sheetView>
  </sheetViews>
  <sheetFormatPr defaultRowHeight="12.75" x14ac:dyDescent="0.2"/>
  <cols>
    <col min="1" max="2" width="9.140625" style="21"/>
    <col min="3" max="3" width="8.7109375" style="21" customWidth="1"/>
    <col min="4" max="4" width="9.85546875" style="21" bestFit="1" customWidth="1"/>
    <col min="5" max="5" width="14.28515625" style="21" customWidth="1"/>
    <col min="6" max="6" width="31.42578125" style="21" customWidth="1"/>
    <col min="7" max="7" width="9.28515625" style="22" bestFit="1" customWidth="1"/>
    <col min="8" max="8" width="6.7109375" style="21" customWidth="1"/>
    <col min="9" max="9" width="10.42578125" style="21" customWidth="1"/>
    <col min="10" max="10" width="6.7109375" style="21" customWidth="1"/>
    <col min="11" max="11" width="10.42578125" style="21" bestFit="1" customWidth="1"/>
    <col min="12" max="12" width="11.42578125" style="21" bestFit="1" customWidth="1"/>
    <col min="13" max="13" width="11.7109375" style="21" customWidth="1"/>
    <col min="14" max="14" width="11.42578125" style="21" bestFit="1" customWidth="1"/>
    <col min="15" max="15" width="11.7109375" style="23" bestFit="1" customWidth="1"/>
    <col min="16" max="16" width="23.85546875" style="21" customWidth="1"/>
    <col min="17" max="17" width="13.85546875" style="21" customWidth="1"/>
    <col min="18" max="18" width="15.42578125" style="21" customWidth="1"/>
    <col min="19" max="19" width="17.42578125" style="21" customWidth="1"/>
    <col min="20" max="16384" width="9.140625" style="21"/>
  </cols>
  <sheetData>
    <row r="1" spans="1:19" x14ac:dyDescent="0.2">
      <c r="N1" s="21" t="s">
        <v>121</v>
      </c>
      <c r="S1" s="26" t="s">
        <v>122</v>
      </c>
    </row>
    <row r="3" spans="1:19" s="1" customFormat="1" ht="38.25" x14ac:dyDescent="0.2">
      <c r="A3" s="28" t="s">
        <v>117</v>
      </c>
      <c r="B3" s="29" t="s">
        <v>13</v>
      </c>
      <c r="C3" s="29" t="s">
        <v>14</v>
      </c>
      <c r="D3" s="29" t="s">
        <v>15</v>
      </c>
      <c r="E3" s="29" t="s">
        <v>16</v>
      </c>
      <c r="F3" s="30" t="s">
        <v>0</v>
      </c>
      <c r="G3" s="30" t="s">
        <v>132</v>
      </c>
      <c r="H3" s="30" t="s">
        <v>17</v>
      </c>
      <c r="I3" s="29" t="s">
        <v>28</v>
      </c>
      <c r="J3" s="31" t="s">
        <v>29</v>
      </c>
      <c r="K3" s="32" t="s">
        <v>30</v>
      </c>
      <c r="L3" s="29" t="s">
        <v>31</v>
      </c>
      <c r="M3" s="29" t="s">
        <v>32</v>
      </c>
      <c r="N3" s="33" t="s">
        <v>119</v>
      </c>
      <c r="O3" s="33" t="s">
        <v>120</v>
      </c>
      <c r="P3" s="32" t="s">
        <v>33</v>
      </c>
      <c r="Q3" s="32" t="s">
        <v>34</v>
      </c>
      <c r="R3" s="32" t="s">
        <v>35</v>
      </c>
      <c r="S3" s="24" t="s">
        <v>116</v>
      </c>
    </row>
    <row r="4" spans="1:19" s="4" customFormat="1" ht="51" x14ac:dyDescent="0.2">
      <c r="A4" s="2" t="s">
        <v>65</v>
      </c>
      <c r="B4" s="3" t="s">
        <v>5</v>
      </c>
      <c r="C4" s="3" t="s">
        <v>6</v>
      </c>
      <c r="D4" s="3" t="s">
        <v>55</v>
      </c>
      <c r="E4" s="2" t="s">
        <v>7</v>
      </c>
      <c r="F4" s="3" t="s">
        <v>8</v>
      </c>
      <c r="G4" s="13">
        <v>3000</v>
      </c>
      <c r="H4" s="14" t="s">
        <v>18</v>
      </c>
      <c r="I4" s="15"/>
      <c r="J4" s="14"/>
      <c r="K4" s="15"/>
      <c r="L4" s="15"/>
      <c r="M4" s="15"/>
      <c r="N4" s="15">
        <f t="shared" ref="N4:N56" si="0">G4*I4</f>
        <v>0</v>
      </c>
      <c r="O4" s="16">
        <f t="shared" ref="O4:O56" si="1">G4*K4</f>
        <v>0</v>
      </c>
      <c r="P4" s="14"/>
      <c r="Q4" s="14"/>
      <c r="R4" s="14"/>
      <c r="S4" s="14"/>
    </row>
    <row r="5" spans="1:19" s="4" customFormat="1" x14ac:dyDescent="0.2">
      <c r="A5" s="2"/>
      <c r="B5" s="3"/>
      <c r="C5" s="3"/>
      <c r="D5" s="3"/>
      <c r="E5" s="2"/>
      <c r="F5" s="3"/>
      <c r="G5" s="13"/>
      <c r="H5" s="14"/>
      <c r="I5" s="15"/>
      <c r="J5" s="14"/>
      <c r="K5" s="15"/>
      <c r="L5" s="15"/>
      <c r="M5" s="15"/>
      <c r="N5" s="15">
        <f>SUM(N4)</f>
        <v>0</v>
      </c>
      <c r="O5" s="16">
        <f>SUM(O4)</f>
        <v>0</v>
      </c>
      <c r="P5" s="14"/>
      <c r="Q5" s="14"/>
      <c r="R5" s="14"/>
      <c r="S5" s="14"/>
    </row>
    <row r="6" spans="1:19" s="4" customFormat="1" ht="51" x14ac:dyDescent="0.2">
      <c r="A6" s="2" t="s">
        <v>66</v>
      </c>
      <c r="B6" s="3"/>
      <c r="C6" s="3"/>
      <c r="D6" s="3" t="s">
        <v>56</v>
      </c>
      <c r="E6" s="2" t="s">
        <v>10</v>
      </c>
      <c r="F6" s="3" t="s">
        <v>131</v>
      </c>
      <c r="G6" s="17">
        <v>100</v>
      </c>
      <c r="H6" s="18" t="s">
        <v>18</v>
      </c>
      <c r="I6" s="15"/>
      <c r="J6" s="18"/>
      <c r="K6" s="19"/>
      <c r="L6" s="19"/>
      <c r="M6" s="19"/>
      <c r="N6" s="15">
        <f t="shared" si="0"/>
        <v>0</v>
      </c>
      <c r="O6" s="16">
        <f t="shared" si="1"/>
        <v>0</v>
      </c>
      <c r="P6" s="18"/>
      <c r="Q6" s="18"/>
      <c r="R6" s="18"/>
      <c r="S6" s="18"/>
    </row>
    <row r="7" spans="1:19" s="4" customFormat="1" ht="51" x14ac:dyDescent="0.2">
      <c r="A7" s="2"/>
      <c r="B7" s="3"/>
      <c r="C7" s="3"/>
      <c r="D7" s="3"/>
      <c r="E7" s="2" t="s">
        <v>57</v>
      </c>
      <c r="F7" s="3" t="s">
        <v>41</v>
      </c>
      <c r="G7" s="17">
        <v>150</v>
      </c>
      <c r="H7" s="18" t="s">
        <v>18</v>
      </c>
      <c r="I7" s="15"/>
      <c r="J7" s="18"/>
      <c r="K7" s="19"/>
      <c r="L7" s="19"/>
      <c r="M7" s="19"/>
      <c r="N7" s="15">
        <f t="shared" si="0"/>
        <v>0</v>
      </c>
      <c r="O7" s="16">
        <f t="shared" si="1"/>
        <v>0</v>
      </c>
      <c r="P7" s="18"/>
      <c r="Q7" s="18"/>
      <c r="R7" s="18"/>
      <c r="S7" s="18"/>
    </row>
    <row r="8" spans="1:19" s="4" customFormat="1" x14ac:dyDescent="0.2">
      <c r="A8" s="2"/>
      <c r="B8" s="3"/>
      <c r="C8" s="3"/>
      <c r="D8" s="3"/>
      <c r="E8" s="2"/>
      <c r="F8" s="3"/>
      <c r="G8" s="17"/>
      <c r="H8" s="18"/>
      <c r="I8" s="15"/>
      <c r="J8" s="18"/>
      <c r="K8" s="19"/>
      <c r="L8" s="19"/>
      <c r="M8" s="19"/>
      <c r="N8" s="15">
        <f>SUM(N6:N7)</f>
        <v>0</v>
      </c>
      <c r="O8" s="16">
        <f>SUM(O6:O7)</f>
        <v>0</v>
      </c>
      <c r="P8" s="18"/>
      <c r="Q8" s="18"/>
      <c r="R8" s="18"/>
      <c r="S8" s="18"/>
    </row>
    <row r="9" spans="1:19" s="4" customFormat="1" ht="89.25" x14ac:dyDescent="0.2">
      <c r="A9" s="2" t="s">
        <v>67</v>
      </c>
      <c r="B9" s="3"/>
      <c r="C9" s="3"/>
      <c r="D9" s="3" t="s">
        <v>58</v>
      </c>
      <c r="E9" s="2" t="s">
        <v>59</v>
      </c>
      <c r="F9" s="3" t="s">
        <v>43</v>
      </c>
      <c r="G9" s="5">
        <v>1100</v>
      </c>
      <c r="H9" s="2" t="s">
        <v>18</v>
      </c>
      <c r="I9" s="15"/>
      <c r="J9" s="14"/>
      <c r="K9" s="15"/>
      <c r="L9" s="15"/>
      <c r="M9" s="15"/>
      <c r="N9" s="15">
        <f t="shared" si="0"/>
        <v>0</v>
      </c>
      <c r="O9" s="16">
        <f t="shared" si="1"/>
        <v>0</v>
      </c>
      <c r="P9" s="14"/>
      <c r="Q9" s="14"/>
      <c r="R9" s="14"/>
      <c r="S9" s="14"/>
    </row>
    <row r="10" spans="1:19" s="4" customFormat="1" ht="51" x14ac:dyDescent="0.2">
      <c r="A10" s="2"/>
      <c r="B10" s="3"/>
      <c r="C10" s="3"/>
      <c r="D10" s="3"/>
      <c r="E10" s="2" t="s">
        <v>60</v>
      </c>
      <c r="F10" s="3" t="s">
        <v>12</v>
      </c>
      <c r="G10" s="5">
        <v>500</v>
      </c>
      <c r="H10" s="2" t="s">
        <v>18</v>
      </c>
      <c r="I10" s="15"/>
      <c r="J10" s="18"/>
      <c r="K10" s="19"/>
      <c r="L10" s="19"/>
      <c r="M10" s="19"/>
      <c r="N10" s="15">
        <f>G10*I10</f>
        <v>0</v>
      </c>
      <c r="O10" s="16">
        <f>G10*K10</f>
        <v>0</v>
      </c>
      <c r="P10" s="18"/>
      <c r="Q10" s="18"/>
      <c r="R10" s="18"/>
      <c r="S10" s="18"/>
    </row>
    <row r="11" spans="1:19" s="4" customFormat="1" ht="89.25" x14ac:dyDescent="0.2">
      <c r="A11" s="2"/>
      <c r="B11" s="3"/>
      <c r="C11" s="3"/>
      <c r="D11" s="3"/>
      <c r="E11" s="2" t="s">
        <v>61</v>
      </c>
      <c r="F11" s="3" t="s">
        <v>42</v>
      </c>
      <c r="G11" s="5">
        <v>1750</v>
      </c>
      <c r="H11" s="14" t="s">
        <v>18</v>
      </c>
      <c r="I11" s="15"/>
      <c r="J11" s="14"/>
      <c r="K11" s="15"/>
      <c r="L11" s="15"/>
      <c r="M11" s="15"/>
      <c r="N11" s="15">
        <f>G11*I11</f>
        <v>0</v>
      </c>
      <c r="O11" s="16">
        <f>G11*K11</f>
        <v>0</v>
      </c>
      <c r="P11" s="14"/>
      <c r="Q11" s="14"/>
      <c r="R11" s="14"/>
      <c r="S11" s="14"/>
    </row>
    <row r="12" spans="1:19" s="4" customFormat="1" ht="102" x14ac:dyDescent="0.2">
      <c r="A12" s="2"/>
      <c r="B12" s="3"/>
      <c r="C12" s="3"/>
      <c r="D12" s="3"/>
      <c r="E12" s="2" t="s">
        <v>62</v>
      </c>
      <c r="F12" s="3" t="s">
        <v>44</v>
      </c>
      <c r="G12" s="5">
        <v>25</v>
      </c>
      <c r="H12" s="2" t="s">
        <v>18</v>
      </c>
      <c r="I12" s="15"/>
      <c r="J12" s="14"/>
      <c r="K12" s="15"/>
      <c r="L12" s="15"/>
      <c r="M12" s="15"/>
      <c r="N12" s="15">
        <f t="shared" si="0"/>
        <v>0</v>
      </c>
      <c r="O12" s="16">
        <f t="shared" si="1"/>
        <v>0</v>
      </c>
      <c r="P12" s="14"/>
      <c r="Q12" s="14"/>
      <c r="R12" s="14"/>
      <c r="S12" s="14"/>
    </row>
    <row r="13" spans="1:19" s="4" customFormat="1" x14ac:dyDescent="0.2">
      <c r="A13" s="2"/>
      <c r="B13" s="3"/>
      <c r="C13" s="3"/>
      <c r="D13" s="3"/>
      <c r="E13" s="2"/>
      <c r="F13" s="3"/>
      <c r="G13" s="5"/>
      <c r="H13" s="2"/>
      <c r="I13" s="15"/>
      <c r="J13" s="14"/>
      <c r="K13" s="15"/>
      <c r="L13" s="15"/>
      <c r="M13" s="15"/>
      <c r="N13" s="15">
        <f>SUM(N9:N12)</f>
        <v>0</v>
      </c>
      <c r="O13" s="16">
        <f>SUM(O9:O12)</f>
        <v>0</v>
      </c>
      <c r="P13" s="14"/>
      <c r="Q13" s="14"/>
      <c r="R13" s="14"/>
      <c r="S13" s="14"/>
    </row>
    <row r="14" spans="1:19" s="4" customFormat="1" ht="76.5" x14ac:dyDescent="0.2">
      <c r="A14" s="2" t="s">
        <v>68</v>
      </c>
      <c r="B14" s="3"/>
      <c r="C14" s="3"/>
      <c r="D14" s="3" t="s">
        <v>64</v>
      </c>
      <c r="E14" s="2" t="s">
        <v>63</v>
      </c>
      <c r="F14" s="7" t="s">
        <v>38</v>
      </c>
      <c r="G14" s="17">
        <v>5</v>
      </c>
      <c r="H14" s="18" t="s">
        <v>18</v>
      </c>
      <c r="I14" s="15"/>
      <c r="J14" s="18"/>
      <c r="K14" s="19"/>
      <c r="L14" s="19"/>
      <c r="M14" s="19"/>
      <c r="N14" s="15">
        <f t="shared" si="0"/>
        <v>0</v>
      </c>
      <c r="O14" s="16">
        <f t="shared" si="1"/>
        <v>0</v>
      </c>
      <c r="P14" s="18"/>
      <c r="Q14" s="18"/>
      <c r="R14" s="18"/>
      <c r="S14" s="18"/>
    </row>
    <row r="15" spans="1:19" s="4" customFormat="1" x14ac:dyDescent="0.2">
      <c r="A15" s="2"/>
      <c r="B15" s="3"/>
      <c r="C15" s="3"/>
      <c r="D15" s="3"/>
      <c r="E15" s="2"/>
      <c r="F15" s="11"/>
      <c r="G15" s="17"/>
      <c r="H15" s="18"/>
      <c r="I15" s="15"/>
      <c r="J15" s="18"/>
      <c r="K15" s="19"/>
      <c r="L15" s="19"/>
      <c r="M15" s="19"/>
      <c r="N15" s="15">
        <f>SUM(N14)</f>
        <v>0</v>
      </c>
      <c r="O15" s="16">
        <f>SUM(O14)</f>
        <v>0</v>
      </c>
      <c r="P15" s="18"/>
      <c r="Q15" s="18"/>
      <c r="R15" s="18"/>
      <c r="S15" s="18"/>
    </row>
    <row r="16" spans="1:19" s="4" customFormat="1" ht="165.75" x14ac:dyDescent="0.2">
      <c r="A16" s="2" t="s">
        <v>69</v>
      </c>
      <c r="B16" s="3"/>
      <c r="C16" s="3" t="s">
        <v>9</v>
      </c>
      <c r="D16" s="3" t="s">
        <v>86</v>
      </c>
      <c r="E16" s="2" t="s">
        <v>85</v>
      </c>
      <c r="F16" s="3" t="s">
        <v>45</v>
      </c>
      <c r="G16" s="5">
        <v>250</v>
      </c>
      <c r="H16" s="2" t="s">
        <v>18</v>
      </c>
      <c r="I16" s="15"/>
      <c r="J16" s="18"/>
      <c r="K16" s="19"/>
      <c r="L16" s="19"/>
      <c r="M16" s="19"/>
      <c r="N16" s="15">
        <f t="shared" si="0"/>
        <v>0</v>
      </c>
      <c r="O16" s="16">
        <f t="shared" si="1"/>
        <v>0</v>
      </c>
      <c r="P16" s="18"/>
      <c r="Q16" s="18"/>
      <c r="R16" s="18"/>
      <c r="S16" s="18"/>
    </row>
    <row r="17" spans="1:19" s="4" customFormat="1" ht="165.75" x14ac:dyDescent="0.2">
      <c r="A17" s="2"/>
      <c r="B17" s="3"/>
      <c r="C17" s="3"/>
      <c r="D17" s="3"/>
      <c r="E17" s="2" t="s">
        <v>87</v>
      </c>
      <c r="F17" s="3" t="s">
        <v>130</v>
      </c>
      <c r="G17" s="5">
        <v>300</v>
      </c>
      <c r="H17" s="2" t="s">
        <v>18</v>
      </c>
      <c r="I17" s="15"/>
      <c r="J17" s="18"/>
      <c r="K17" s="19"/>
      <c r="L17" s="19"/>
      <c r="M17" s="19"/>
      <c r="N17" s="15">
        <f t="shared" si="0"/>
        <v>0</v>
      </c>
      <c r="O17" s="16">
        <f t="shared" si="1"/>
        <v>0</v>
      </c>
      <c r="P17" s="18"/>
      <c r="Q17" s="18"/>
      <c r="R17" s="18"/>
      <c r="S17" s="18"/>
    </row>
    <row r="18" spans="1:19" s="4" customFormat="1" ht="165.75" x14ac:dyDescent="0.2">
      <c r="A18" s="2"/>
      <c r="B18" s="3"/>
      <c r="C18" s="3"/>
      <c r="D18" s="3"/>
      <c r="E18" s="2" t="s">
        <v>88</v>
      </c>
      <c r="F18" s="3" t="s">
        <v>11</v>
      </c>
      <c r="G18" s="5">
        <v>800</v>
      </c>
      <c r="H18" s="2" t="s">
        <v>18</v>
      </c>
      <c r="I18" s="15"/>
      <c r="J18" s="14"/>
      <c r="K18" s="15"/>
      <c r="L18" s="15"/>
      <c r="M18" s="15"/>
      <c r="N18" s="15">
        <f t="shared" si="0"/>
        <v>0</v>
      </c>
      <c r="O18" s="16">
        <f t="shared" si="1"/>
        <v>0</v>
      </c>
      <c r="P18" s="14"/>
      <c r="Q18" s="14"/>
      <c r="R18" s="14"/>
      <c r="S18" s="14"/>
    </row>
    <row r="19" spans="1:19" s="4" customFormat="1" ht="178.5" x14ac:dyDescent="0.2">
      <c r="A19" s="2"/>
      <c r="B19" s="3"/>
      <c r="C19" s="3"/>
      <c r="D19" s="3"/>
      <c r="E19" s="2" t="s">
        <v>89</v>
      </c>
      <c r="F19" s="3" t="s">
        <v>37</v>
      </c>
      <c r="G19" s="5">
        <v>500</v>
      </c>
      <c r="H19" s="2" t="s">
        <v>18</v>
      </c>
      <c r="I19" s="15"/>
      <c r="J19" s="18"/>
      <c r="K19" s="19"/>
      <c r="L19" s="19"/>
      <c r="M19" s="19"/>
      <c r="N19" s="15">
        <f>G19*I19</f>
        <v>0</v>
      </c>
      <c r="O19" s="16">
        <f>G19*K19</f>
        <v>0</v>
      </c>
      <c r="P19" s="18"/>
      <c r="Q19" s="18"/>
      <c r="R19" s="18"/>
      <c r="S19" s="18"/>
    </row>
    <row r="20" spans="1:19" s="4" customFormat="1" ht="76.5" x14ac:dyDescent="0.2">
      <c r="A20" s="2"/>
      <c r="B20" s="3"/>
      <c r="C20" s="3"/>
      <c r="D20" s="3"/>
      <c r="E20" s="2" t="s">
        <v>90</v>
      </c>
      <c r="F20" s="3" t="s">
        <v>53</v>
      </c>
      <c r="G20" s="5">
        <v>10</v>
      </c>
      <c r="H20" s="2" t="s">
        <v>18</v>
      </c>
      <c r="I20" s="15"/>
      <c r="J20" s="18"/>
      <c r="K20" s="19"/>
      <c r="L20" s="19"/>
      <c r="M20" s="19"/>
      <c r="N20" s="15">
        <f t="shared" ref="N20" si="2">G20*I20</f>
        <v>0</v>
      </c>
      <c r="O20" s="16">
        <f t="shared" ref="O20" si="3">G20*K20</f>
        <v>0</v>
      </c>
      <c r="P20" s="18"/>
      <c r="Q20" s="18"/>
      <c r="R20" s="18"/>
      <c r="S20" s="18"/>
    </row>
    <row r="21" spans="1:19" s="4" customFormat="1" ht="76.5" x14ac:dyDescent="0.2">
      <c r="A21" s="2"/>
      <c r="B21" s="3"/>
      <c r="C21" s="3"/>
      <c r="D21" s="3"/>
      <c r="E21" s="2" t="s">
        <v>91</v>
      </c>
      <c r="F21" s="3" t="s">
        <v>20</v>
      </c>
      <c r="G21" s="5">
        <v>45</v>
      </c>
      <c r="H21" s="2" t="s">
        <v>18</v>
      </c>
      <c r="I21" s="15"/>
      <c r="J21" s="18"/>
      <c r="K21" s="19"/>
      <c r="L21" s="19"/>
      <c r="M21" s="19"/>
      <c r="N21" s="15">
        <f>G21*I21</f>
        <v>0</v>
      </c>
      <c r="O21" s="16">
        <f>G21*K21</f>
        <v>0</v>
      </c>
      <c r="P21" s="18"/>
      <c r="Q21" s="18"/>
      <c r="R21" s="18"/>
      <c r="S21" s="18"/>
    </row>
    <row r="22" spans="1:19" s="4" customFormat="1" ht="156" x14ac:dyDescent="0.2">
      <c r="A22" s="2"/>
      <c r="B22" s="3"/>
      <c r="C22" s="3"/>
      <c r="D22" s="3"/>
      <c r="E22" s="2" t="s">
        <v>92</v>
      </c>
      <c r="F22" s="36" t="s">
        <v>50</v>
      </c>
      <c r="G22" s="5">
        <v>250</v>
      </c>
      <c r="H22" s="2" t="s">
        <v>18</v>
      </c>
      <c r="I22" s="15"/>
      <c r="J22" s="18"/>
      <c r="K22" s="19"/>
      <c r="L22" s="19"/>
      <c r="M22" s="19"/>
      <c r="N22" s="15">
        <f>G22*I22</f>
        <v>0</v>
      </c>
      <c r="O22" s="16">
        <f>G22*K22</f>
        <v>0</v>
      </c>
      <c r="P22" s="18"/>
      <c r="Q22" s="18"/>
      <c r="R22" s="18"/>
      <c r="S22" s="18"/>
    </row>
    <row r="23" spans="1:19" s="4" customFormat="1" ht="409.5" x14ac:dyDescent="0.2">
      <c r="A23" s="2"/>
      <c r="B23" s="3"/>
      <c r="C23" s="3"/>
      <c r="D23" s="3"/>
      <c r="E23" s="2" t="s">
        <v>93</v>
      </c>
      <c r="F23" s="25" t="s">
        <v>52</v>
      </c>
      <c r="G23" s="5">
        <v>10</v>
      </c>
      <c r="H23" s="2" t="s">
        <v>51</v>
      </c>
      <c r="I23" s="15"/>
      <c r="J23" s="18"/>
      <c r="K23" s="19"/>
      <c r="L23" s="19"/>
      <c r="M23" s="19"/>
      <c r="N23" s="15">
        <f>G23*I23</f>
        <v>0</v>
      </c>
      <c r="O23" s="16">
        <f>G23*J23</f>
        <v>0</v>
      </c>
      <c r="P23" s="18"/>
      <c r="Q23" s="11"/>
      <c r="R23" s="18"/>
      <c r="S23" s="18"/>
    </row>
    <row r="24" spans="1:19" s="4" customFormat="1" x14ac:dyDescent="0.2">
      <c r="A24" s="2"/>
      <c r="B24" s="3"/>
      <c r="C24" s="3"/>
      <c r="D24" s="3"/>
      <c r="E24" s="2"/>
      <c r="F24" s="3"/>
      <c r="G24" s="5"/>
      <c r="H24" s="2"/>
      <c r="I24" s="15"/>
      <c r="J24" s="14"/>
      <c r="K24" s="15"/>
      <c r="L24" s="15"/>
      <c r="M24" s="15"/>
      <c r="N24" s="15">
        <f>SUM(N16:N23)</f>
        <v>0</v>
      </c>
      <c r="O24" s="16">
        <f>SUM(O16:O23)</f>
        <v>0</v>
      </c>
      <c r="P24" s="14"/>
      <c r="Q24" s="14"/>
      <c r="R24" s="14"/>
      <c r="S24" s="14"/>
    </row>
    <row r="25" spans="1:19" s="4" customFormat="1" ht="102" x14ac:dyDescent="0.2">
      <c r="A25" s="2" t="s">
        <v>70</v>
      </c>
      <c r="B25" s="3"/>
      <c r="C25" s="3"/>
      <c r="D25" s="3" t="s">
        <v>94</v>
      </c>
      <c r="E25" s="2" t="s">
        <v>95</v>
      </c>
      <c r="F25" s="6" t="s">
        <v>27</v>
      </c>
      <c r="G25" s="5">
        <v>3</v>
      </c>
      <c r="H25" s="2" t="s">
        <v>18</v>
      </c>
      <c r="I25" s="15"/>
      <c r="J25" s="18"/>
      <c r="K25" s="19"/>
      <c r="L25" s="19"/>
      <c r="M25" s="19"/>
      <c r="N25" s="15">
        <f>G25*I25</f>
        <v>0</v>
      </c>
      <c r="O25" s="16">
        <f>G25*K25</f>
        <v>0</v>
      </c>
      <c r="P25" s="18"/>
      <c r="Q25" s="18"/>
      <c r="R25" s="18"/>
      <c r="S25" s="18"/>
    </row>
    <row r="26" spans="1:19" s="4" customFormat="1" x14ac:dyDescent="0.2">
      <c r="A26" s="2"/>
      <c r="B26" s="3"/>
      <c r="C26" s="3"/>
      <c r="D26" s="3"/>
      <c r="E26" s="2"/>
      <c r="F26" s="6"/>
      <c r="G26" s="5"/>
      <c r="H26" s="2"/>
      <c r="I26" s="15"/>
      <c r="J26" s="18"/>
      <c r="K26" s="19"/>
      <c r="L26" s="19"/>
      <c r="M26" s="19"/>
      <c r="N26" s="15">
        <f>SUM(N25)</f>
        <v>0</v>
      </c>
      <c r="O26" s="16">
        <f>SUM(O25)</f>
        <v>0</v>
      </c>
      <c r="P26" s="18"/>
      <c r="Q26" s="18"/>
      <c r="R26" s="18"/>
      <c r="S26" s="18"/>
    </row>
    <row r="27" spans="1:19" s="4" customFormat="1" ht="51" x14ac:dyDescent="0.2">
      <c r="A27" s="2" t="s">
        <v>71</v>
      </c>
      <c r="B27" s="3"/>
      <c r="C27" s="3"/>
      <c r="D27" s="3" t="s">
        <v>96</v>
      </c>
      <c r="E27" s="2" t="s">
        <v>97</v>
      </c>
      <c r="F27" s="3" t="s">
        <v>19</v>
      </c>
      <c r="G27" s="5">
        <v>20</v>
      </c>
      <c r="H27" s="2" t="s">
        <v>18</v>
      </c>
      <c r="I27" s="15"/>
      <c r="J27" s="14"/>
      <c r="K27" s="15"/>
      <c r="L27" s="15"/>
      <c r="M27" s="15"/>
      <c r="N27" s="15">
        <f t="shared" si="0"/>
        <v>0</v>
      </c>
      <c r="O27" s="16">
        <f t="shared" si="1"/>
        <v>0</v>
      </c>
      <c r="P27" s="14"/>
      <c r="Q27" s="14"/>
      <c r="R27" s="14"/>
      <c r="S27" s="14"/>
    </row>
    <row r="28" spans="1:19" s="4" customFormat="1" ht="51" x14ac:dyDescent="0.2">
      <c r="A28" s="2"/>
      <c r="B28" s="3"/>
      <c r="C28" s="3"/>
      <c r="D28" s="3"/>
      <c r="E28" s="2" t="s">
        <v>98</v>
      </c>
      <c r="F28" s="3" t="s">
        <v>47</v>
      </c>
      <c r="G28" s="5">
        <v>40</v>
      </c>
      <c r="H28" s="2" t="s">
        <v>18</v>
      </c>
      <c r="I28" s="15"/>
      <c r="J28" s="14"/>
      <c r="K28" s="15"/>
      <c r="L28" s="15"/>
      <c r="M28" s="15"/>
      <c r="N28" s="15">
        <f t="shared" si="0"/>
        <v>0</v>
      </c>
      <c r="O28" s="16">
        <f t="shared" si="1"/>
        <v>0</v>
      </c>
      <c r="P28" s="14"/>
      <c r="Q28" s="14"/>
      <c r="R28" s="14"/>
      <c r="S28" s="14"/>
    </row>
    <row r="29" spans="1:19" s="4" customFormat="1" x14ac:dyDescent="0.2">
      <c r="A29" s="2"/>
      <c r="B29" s="3"/>
      <c r="C29" s="3"/>
      <c r="D29" s="3"/>
      <c r="E29" s="2"/>
      <c r="F29" s="3"/>
      <c r="G29" s="5"/>
      <c r="H29" s="2"/>
      <c r="I29" s="15"/>
      <c r="J29" s="14"/>
      <c r="K29" s="15"/>
      <c r="L29" s="15"/>
      <c r="M29" s="15"/>
      <c r="N29" s="15">
        <f>SUM(N27:N28)</f>
        <v>0</v>
      </c>
      <c r="O29" s="16">
        <f>SUM(O27:O28)</f>
        <v>0</v>
      </c>
      <c r="P29" s="14"/>
      <c r="Q29" s="14"/>
      <c r="R29" s="14"/>
      <c r="S29" s="14"/>
    </row>
    <row r="30" spans="1:19" s="4" customFormat="1" ht="76.5" x14ac:dyDescent="0.2">
      <c r="A30" s="2" t="s">
        <v>72</v>
      </c>
      <c r="B30" s="3"/>
      <c r="C30" s="3"/>
      <c r="D30" s="3" t="s">
        <v>100</v>
      </c>
      <c r="E30" s="2" t="s">
        <v>99</v>
      </c>
      <c r="F30" s="3" t="s">
        <v>36</v>
      </c>
      <c r="G30" s="5">
        <v>5</v>
      </c>
      <c r="H30" s="2" t="s">
        <v>18</v>
      </c>
      <c r="I30" s="15"/>
      <c r="J30" s="18"/>
      <c r="K30" s="19"/>
      <c r="L30" s="19"/>
      <c r="M30" s="19"/>
      <c r="N30" s="15">
        <f t="shared" si="0"/>
        <v>0</v>
      </c>
      <c r="O30" s="16">
        <f t="shared" si="1"/>
        <v>0</v>
      </c>
      <c r="P30" s="18"/>
      <c r="Q30" s="18"/>
      <c r="R30" s="18"/>
      <c r="S30" s="18"/>
    </row>
    <row r="31" spans="1:19" s="4" customFormat="1" x14ac:dyDescent="0.2">
      <c r="A31" s="2"/>
      <c r="B31" s="3"/>
      <c r="C31" s="3"/>
      <c r="D31" s="3"/>
      <c r="E31" s="2"/>
      <c r="F31" s="3"/>
      <c r="G31" s="5"/>
      <c r="H31" s="2"/>
      <c r="I31" s="15"/>
      <c r="J31" s="18"/>
      <c r="K31" s="19"/>
      <c r="L31" s="19"/>
      <c r="M31" s="19"/>
      <c r="N31" s="15">
        <f>SUM(N30)</f>
        <v>0</v>
      </c>
      <c r="O31" s="16">
        <f>SUM(O30)</f>
        <v>0</v>
      </c>
      <c r="P31" s="18"/>
      <c r="Q31" s="18"/>
      <c r="R31" s="18"/>
      <c r="S31" s="18"/>
    </row>
    <row r="32" spans="1:19" s="4" customFormat="1" ht="204" x14ac:dyDescent="0.2">
      <c r="A32" s="2" t="s">
        <v>73</v>
      </c>
      <c r="B32" s="3"/>
      <c r="C32" s="3"/>
      <c r="D32" s="3" t="s">
        <v>101</v>
      </c>
      <c r="E32" s="2" t="s">
        <v>102</v>
      </c>
      <c r="F32" s="7" t="s">
        <v>129</v>
      </c>
      <c r="G32" s="5">
        <v>25</v>
      </c>
      <c r="H32" s="2" t="s">
        <v>18</v>
      </c>
      <c r="I32" s="15"/>
      <c r="J32" s="18"/>
      <c r="K32" s="19"/>
      <c r="L32" s="19"/>
      <c r="M32" s="19"/>
      <c r="N32" s="15">
        <f t="shared" si="0"/>
        <v>0</v>
      </c>
      <c r="O32" s="16">
        <f t="shared" si="1"/>
        <v>0</v>
      </c>
      <c r="P32" s="18"/>
      <c r="Q32" s="18"/>
      <c r="R32" s="18"/>
      <c r="S32" s="18"/>
    </row>
    <row r="33" spans="1:19" s="4" customFormat="1" x14ac:dyDescent="0.2">
      <c r="A33" s="2"/>
      <c r="B33" s="3"/>
      <c r="C33" s="3"/>
      <c r="D33" s="3"/>
      <c r="E33" s="2"/>
      <c r="F33" s="7"/>
      <c r="G33" s="5"/>
      <c r="H33" s="2"/>
      <c r="I33" s="15"/>
      <c r="J33" s="18"/>
      <c r="K33" s="19"/>
      <c r="L33" s="19"/>
      <c r="M33" s="19"/>
      <c r="N33" s="15">
        <f>SUM(N32)</f>
        <v>0</v>
      </c>
      <c r="O33" s="16">
        <f>SUM(O32)</f>
        <v>0</v>
      </c>
      <c r="P33" s="18"/>
      <c r="Q33" s="18"/>
      <c r="R33" s="18"/>
      <c r="S33" s="18"/>
    </row>
    <row r="34" spans="1:19" s="4" customFormat="1" ht="382.5" x14ac:dyDescent="0.2">
      <c r="A34" s="2" t="s">
        <v>74</v>
      </c>
      <c r="B34" s="3"/>
      <c r="C34" s="3"/>
      <c r="D34" s="3" t="s">
        <v>104</v>
      </c>
      <c r="E34" s="2" t="s">
        <v>103</v>
      </c>
      <c r="F34" s="8" t="s">
        <v>46</v>
      </c>
      <c r="G34" s="5">
        <v>30</v>
      </c>
      <c r="H34" s="2" t="s">
        <v>18</v>
      </c>
      <c r="I34" s="15"/>
      <c r="J34" s="14"/>
      <c r="K34" s="15"/>
      <c r="L34" s="15"/>
      <c r="M34" s="15"/>
      <c r="N34" s="15">
        <f t="shared" si="0"/>
        <v>0</v>
      </c>
      <c r="O34" s="16">
        <f t="shared" si="1"/>
        <v>0</v>
      </c>
      <c r="P34" s="14"/>
      <c r="Q34" s="14"/>
      <c r="R34" s="14"/>
      <c r="S34" s="14"/>
    </row>
    <row r="35" spans="1:19" s="4" customFormat="1" x14ac:dyDescent="0.2">
      <c r="A35" s="2"/>
      <c r="B35" s="3"/>
      <c r="C35" s="3"/>
      <c r="D35" s="3"/>
      <c r="E35" s="2"/>
      <c r="F35" s="8"/>
      <c r="G35" s="5"/>
      <c r="H35" s="2"/>
      <c r="I35" s="15"/>
      <c r="J35" s="14"/>
      <c r="K35" s="15"/>
      <c r="L35" s="15"/>
      <c r="M35" s="15"/>
      <c r="N35" s="15">
        <f>SUM(N34)</f>
        <v>0</v>
      </c>
      <c r="O35" s="16">
        <f>SUM(O34)</f>
        <v>0</v>
      </c>
      <c r="P35" s="14"/>
      <c r="Q35" s="14"/>
      <c r="R35" s="14"/>
      <c r="S35" s="14"/>
    </row>
    <row r="36" spans="1:19" s="4" customFormat="1" ht="140.25" x14ac:dyDescent="0.2">
      <c r="A36" s="2" t="s">
        <v>75</v>
      </c>
      <c r="B36" s="3"/>
      <c r="C36" s="3"/>
      <c r="D36" s="3" t="s">
        <v>106</v>
      </c>
      <c r="E36" s="2" t="s">
        <v>105</v>
      </c>
      <c r="F36" s="12" t="s">
        <v>40</v>
      </c>
      <c r="G36" s="5">
        <v>125</v>
      </c>
      <c r="H36" s="2" t="s">
        <v>18</v>
      </c>
      <c r="I36" s="15"/>
      <c r="J36" s="18"/>
      <c r="K36" s="19"/>
      <c r="L36" s="19"/>
      <c r="M36" s="19"/>
      <c r="N36" s="15">
        <f t="shared" si="0"/>
        <v>0</v>
      </c>
      <c r="O36" s="16">
        <f t="shared" si="1"/>
        <v>0</v>
      </c>
      <c r="P36" s="18"/>
      <c r="Q36" s="18"/>
      <c r="R36" s="18"/>
      <c r="S36" s="18"/>
    </row>
    <row r="37" spans="1:19" s="4" customFormat="1" x14ac:dyDescent="0.2">
      <c r="A37" s="2"/>
      <c r="B37" s="3"/>
      <c r="C37" s="3"/>
      <c r="D37" s="3"/>
      <c r="E37" s="2"/>
      <c r="F37" s="12"/>
      <c r="G37" s="5"/>
      <c r="H37" s="2"/>
      <c r="I37" s="15"/>
      <c r="J37" s="18"/>
      <c r="K37" s="19"/>
      <c r="L37" s="19"/>
      <c r="M37" s="19"/>
      <c r="N37" s="15">
        <f>SUM(N36)</f>
        <v>0</v>
      </c>
      <c r="O37" s="16">
        <f>SUM(O36)</f>
        <v>0</v>
      </c>
      <c r="P37" s="18"/>
      <c r="Q37" s="18"/>
      <c r="R37" s="18"/>
      <c r="S37" s="18"/>
    </row>
    <row r="38" spans="1:19" s="4" customFormat="1" ht="51" x14ac:dyDescent="0.2">
      <c r="A38" s="2" t="s">
        <v>76</v>
      </c>
      <c r="B38" s="27" t="s">
        <v>118</v>
      </c>
      <c r="C38" s="3"/>
      <c r="D38" s="27" t="s">
        <v>107</v>
      </c>
      <c r="E38" s="9" t="s">
        <v>108</v>
      </c>
      <c r="F38" s="10" t="s">
        <v>23</v>
      </c>
      <c r="G38" s="20">
        <v>500</v>
      </c>
      <c r="H38" s="9" t="s">
        <v>18</v>
      </c>
      <c r="I38" s="15"/>
      <c r="J38" s="14"/>
      <c r="K38" s="15"/>
      <c r="L38" s="15"/>
      <c r="M38" s="15"/>
      <c r="N38" s="15">
        <f t="shared" si="0"/>
        <v>0</v>
      </c>
      <c r="O38" s="16">
        <f t="shared" si="1"/>
        <v>0</v>
      </c>
      <c r="P38" s="14"/>
      <c r="Q38" s="14"/>
      <c r="R38" s="14"/>
      <c r="S38" s="14"/>
    </row>
    <row r="39" spans="1:19" s="4" customFormat="1" x14ac:dyDescent="0.2">
      <c r="A39" s="2"/>
      <c r="B39" s="3"/>
      <c r="C39" s="3"/>
      <c r="D39" s="3"/>
      <c r="E39" s="9"/>
      <c r="F39" s="10"/>
      <c r="G39" s="20"/>
      <c r="H39" s="9"/>
      <c r="I39" s="15"/>
      <c r="J39" s="14"/>
      <c r="K39" s="15"/>
      <c r="L39" s="15"/>
      <c r="M39" s="15"/>
      <c r="N39" s="15">
        <f>SUM(N38)</f>
        <v>0</v>
      </c>
      <c r="O39" s="16">
        <f>SUM(O38)</f>
        <v>0</v>
      </c>
      <c r="P39" s="14"/>
      <c r="Q39" s="14"/>
      <c r="R39" s="14"/>
      <c r="S39" s="14"/>
    </row>
    <row r="40" spans="1:19" s="4" customFormat="1" ht="51" x14ac:dyDescent="0.2">
      <c r="A40" s="2" t="s">
        <v>77</v>
      </c>
      <c r="B40" s="3"/>
      <c r="C40" s="3"/>
      <c r="D40" s="27" t="s">
        <v>107</v>
      </c>
      <c r="E40" s="2" t="s">
        <v>109</v>
      </c>
      <c r="F40" s="3" t="s">
        <v>2</v>
      </c>
      <c r="G40" s="5">
        <v>3</v>
      </c>
      <c r="H40" s="2" t="s">
        <v>18</v>
      </c>
      <c r="I40" s="15"/>
      <c r="J40" s="14"/>
      <c r="K40" s="15"/>
      <c r="L40" s="15"/>
      <c r="M40" s="15"/>
      <c r="N40" s="15">
        <f t="shared" si="0"/>
        <v>0</v>
      </c>
      <c r="O40" s="16">
        <f t="shared" si="1"/>
        <v>0</v>
      </c>
      <c r="P40" s="14"/>
      <c r="Q40" s="14"/>
      <c r="R40" s="14"/>
      <c r="S40" s="14"/>
    </row>
    <row r="41" spans="1:19" s="4" customFormat="1" ht="38.25" x14ac:dyDescent="0.2">
      <c r="A41" s="2"/>
      <c r="B41" s="3"/>
      <c r="C41" s="3"/>
      <c r="D41" s="3"/>
      <c r="E41" s="2" t="s">
        <v>110</v>
      </c>
      <c r="F41" s="3" t="s">
        <v>4</v>
      </c>
      <c r="G41" s="5">
        <v>50</v>
      </c>
      <c r="H41" s="2" t="s">
        <v>18</v>
      </c>
      <c r="I41" s="15"/>
      <c r="J41" s="14"/>
      <c r="K41" s="15"/>
      <c r="L41" s="15"/>
      <c r="M41" s="15"/>
      <c r="N41" s="15">
        <f t="shared" si="0"/>
        <v>0</v>
      </c>
      <c r="O41" s="16">
        <f t="shared" si="1"/>
        <v>0</v>
      </c>
      <c r="P41" s="14"/>
      <c r="Q41" s="14"/>
      <c r="R41" s="14"/>
      <c r="S41" s="14"/>
    </row>
    <row r="42" spans="1:19" s="4" customFormat="1" x14ac:dyDescent="0.2">
      <c r="A42" s="2"/>
      <c r="B42" s="3"/>
      <c r="C42" s="3"/>
      <c r="D42" s="3"/>
      <c r="E42" s="2"/>
      <c r="F42" s="3"/>
      <c r="G42" s="5"/>
      <c r="H42" s="2"/>
      <c r="I42" s="15"/>
      <c r="J42" s="14"/>
      <c r="K42" s="15"/>
      <c r="L42" s="15"/>
      <c r="M42" s="15"/>
      <c r="N42" s="15">
        <f>SUM(N40:N41)</f>
        <v>0</v>
      </c>
      <c r="O42" s="16">
        <f>SUM(O40:O41)</f>
        <v>0</v>
      </c>
      <c r="P42" s="14"/>
      <c r="Q42" s="14"/>
      <c r="R42" s="14"/>
      <c r="S42" s="14"/>
    </row>
    <row r="43" spans="1:19" s="4" customFormat="1" ht="51" x14ac:dyDescent="0.2">
      <c r="A43" s="2" t="s">
        <v>78</v>
      </c>
      <c r="B43" s="3"/>
      <c r="C43" s="3"/>
      <c r="D43" s="27" t="s">
        <v>107</v>
      </c>
      <c r="E43" s="9" t="s">
        <v>111</v>
      </c>
      <c r="F43" s="10" t="s">
        <v>48</v>
      </c>
      <c r="G43" s="20">
        <v>500</v>
      </c>
      <c r="H43" s="9" t="s">
        <v>18</v>
      </c>
      <c r="I43" s="15"/>
      <c r="J43" s="2"/>
      <c r="K43" s="2"/>
      <c r="L43" s="2"/>
      <c r="M43" s="2"/>
      <c r="N43" s="15">
        <f t="shared" si="0"/>
        <v>0</v>
      </c>
      <c r="O43" s="16">
        <f t="shared" si="1"/>
        <v>0</v>
      </c>
      <c r="P43" s="2"/>
      <c r="Q43" s="2"/>
      <c r="R43" s="2"/>
      <c r="S43" s="2"/>
    </row>
    <row r="44" spans="1:19" s="4" customFormat="1" x14ac:dyDescent="0.2">
      <c r="A44" s="2"/>
      <c r="B44" s="3"/>
      <c r="C44" s="3"/>
      <c r="D44" s="3"/>
      <c r="E44" s="9"/>
      <c r="F44" s="10"/>
      <c r="G44" s="20"/>
      <c r="H44" s="9"/>
      <c r="I44" s="15"/>
      <c r="J44" s="2"/>
      <c r="K44" s="2"/>
      <c r="L44" s="2"/>
      <c r="M44" s="2"/>
      <c r="N44" s="15">
        <f>SUM(N43)</f>
        <v>0</v>
      </c>
      <c r="O44" s="16">
        <f>SUM(O43)</f>
        <v>0</v>
      </c>
      <c r="P44" s="2"/>
      <c r="Q44" s="2"/>
      <c r="R44" s="2"/>
      <c r="S44" s="2"/>
    </row>
    <row r="45" spans="1:19" s="4" customFormat="1" ht="51" x14ac:dyDescent="0.2">
      <c r="A45" s="2" t="s">
        <v>79</v>
      </c>
      <c r="B45" s="3"/>
      <c r="C45" s="3"/>
      <c r="D45" s="27" t="s">
        <v>107</v>
      </c>
      <c r="E45" s="9" t="s">
        <v>112</v>
      </c>
      <c r="F45" s="10" t="s">
        <v>24</v>
      </c>
      <c r="G45" s="20">
        <v>20</v>
      </c>
      <c r="H45" s="9" t="s">
        <v>18</v>
      </c>
      <c r="I45" s="15"/>
      <c r="J45" s="14"/>
      <c r="K45" s="15"/>
      <c r="L45" s="15"/>
      <c r="M45" s="15"/>
      <c r="N45" s="15">
        <f>G45*I45</f>
        <v>0</v>
      </c>
      <c r="O45" s="16">
        <f>G45*K45</f>
        <v>0</v>
      </c>
      <c r="P45" s="14"/>
      <c r="Q45" s="14"/>
      <c r="R45" s="14"/>
      <c r="S45" s="14"/>
    </row>
    <row r="46" spans="1:19" s="4" customFormat="1" x14ac:dyDescent="0.2">
      <c r="A46" s="2"/>
      <c r="B46" s="3"/>
      <c r="C46" s="3"/>
      <c r="D46" s="3"/>
      <c r="E46" s="9"/>
      <c r="F46" s="10"/>
      <c r="G46" s="20"/>
      <c r="H46" s="9"/>
      <c r="I46" s="15"/>
      <c r="J46" s="14"/>
      <c r="K46" s="15"/>
      <c r="L46" s="15"/>
      <c r="M46" s="15"/>
      <c r="N46" s="15">
        <f>SUM(N45)</f>
        <v>0</v>
      </c>
      <c r="O46" s="16">
        <f>SUM(O45)</f>
        <v>0</v>
      </c>
      <c r="P46" s="14"/>
      <c r="Q46" s="14"/>
      <c r="R46" s="14"/>
      <c r="S46" s="14"/>
    </row>
    <row r="47" spans="1:19" s="4" customFormat="1" ht="51" x14ac:dyDescent="0.2">
      <c r="A47" s="2" t="s">
        <v>80</v>
      </c>
      <c r="B47" s="3"/>
      <c r="C47" s="3"/>
      <c r="D47" s="27" t="s">
        <v>107</v>
      </c>
      <c r="E47" s="2" t="s">
        <v>113</v>
      </c>
      <c r="F47" s="3" t="s">
        <v>49</v>
      </c>
      <c r="G47" s="5">
        <v>5</v>
      </c>
      <c r="H47" s="2" t="s">
        <v>18</v>
      </c>
      <c r="I47" s="15"/>
      <c r="J47" s="14"/>
      <c r="K47" s="15"/>
      <c r="L47" s="15"/>
      <c r="M47" s="15"/>
      <c r="N47" s="15">
        <f t="shared" si="0"/>
        <v>0</v>
      </c>
      <c r="O47" s="16">
        <f t="shared" si="1"/>
        <v>0</v>
      </c>
      <c r="P47" s="14"/>
      <c r="Q47" s="14"/>
      <c r="R47" s="14"/>
      <c r="S47" s="14"/>
    </row>
    <row r="48" spans="1:19" s="4" customFormat="1" x14ac:dyDescent="0.2">
      <c r="A48" s="2"/>
      <c r="B48" s="3"/>
      <c r="C48" s="3"/>
      <c r="D48" s="3"/>
      <c r="E48" s="2"/>
      <c r="F48" s="3"/>
      <c r="G48" s="5"/>
      <c r="H48" s="2"/>
      <c r="I48" s="15"/>
      <c r="J48" s="14"/>
      <c r="K48" s="15"/>
      <c r="L48" s="15"/>
      <c r="M48" s="15"/>
      <c r="N48" s="15">
        <f>SUM(N47)</f>
        <v>0</v>
      </c>
      <c r="O48" s="16">
        <f>SUM(O47)</f>
        <v>0</v>
      </c>
      <c r="P48" s="14"/>
      <c r="Q48" s="14"/>
      <c r="R48" s="14"/>
      <c r="S48" s="14"/>
    </row>
    <row r="49" spans="1:19" s="4" customFormat="1" ht="51" x14ac:dyDescent="0.2">
      <c r="A49" s="2" t="s">
        <v>81</v>
      </c>
      <c r="B49" s="3"/>
      <c r="C49" s="3"/>
      <c r="D49" s="27" t="s">
        <v>107</v>
      </c>
      <c r="E49" s="9" t="s">
        <v>114</v>
      </c>
      <c r="F49" s="10" t="s">
        <v>25</v>
      </c>
      <c r="G49" s="20">
        <v>1750</v>
      </c>
      <c r="H49" s="9" t="s">
        <v>18</v>
      </c>
      <c r="I49" s="15"/>
      <c r="J49" s="14"/>
      <c r="K49" s="15"/>
      <c r="L49" s="15"/>
      <c r="M49" s="15"/>
      <c r="N49" s="15">
        <f t="shared" si="0"/>
        <v>0</v>
      </c>
      <c r="O49" s="16">
        <f t="shared" si="1"/>
        <v>0</v>
      </c>
      <c r="P49" s="14"/>
      <c r="Q49" s="14"/>
      <c r="R49" s="14"/>
      <c r="S49" s="14"/>
    </row>
    <row r="50" spans="1:19" s="4" customFormat="1" x14ac:dyDescent="0.2">
      <c r="A50" s="2"/>
      <c r="B50" s="3"/>
      <c r="C50" s="3"/>
      <c r="D50" s="3"/>
      <c r="E50" s="9"/>
      <c r="F50" s="10"/>
      <c r="G50" s="20"/>
      <c r="H50" s="9"/>
      <c r="I50" s="15"/>
      <c r="J50" s="14"/>
      <c r="K50" s="15"/>
      <c r="L50" s="15"/>
      <c r="M50" s="15"/>
      <c r="N50" s="15">
        <f>SUM(N49)</f>
        <v>0</v>
      </c>
      <c r="O50" s="16">
        <f>SUM(O49)</f>
        <v>0</v>
      </c>
      <c r="P50" s="14"/>
      <c r="Q50" s="14"/>
      <c r="R50" s="14"/>
      <c r="S50" s="14"/>
    </row>
    <row r="51" spans="1:19" s="4" customFormat="1" ht="51" x14ac:dyDescent="0.2">
      <c r="A51" s="2" t="s">
        <v>82</v>
      </c>
      <c r="B51" s="3"/>
      <c r="C51" s="3"/>
      <c r="D51" s="27" t="s">
        <v>107</v>
      </c>
      <c r="E51" s="9" t="s">
        <v>22</v>
      </c>
      <c r="F51" s="10" t="s">
        <v>39</v>
      </c>
      <c r="G51" s="20">
        <v>125</v>
      </c>
      <c r="H51" s="9" t="s">
        <v>18</v>
      </c>
      <c r="I51" s="15"/>
      <c r="J51" s="14"/>
      <c r="K51" s="15"/>
      <c r="L51" s="15"/>
      <c r="M51" s="15"/>
      <c r="N51" s="15">
        <f t="shared" si="0"/>
        <v>0</v>
      </c>
      <c r="O51" s="16">
        <f t="shared" si="1"/>
        <v>0</v>
      </c>
      <c r="P51" s="14"/>
      <c r="Q51" s="14"/>
      <c r="R51" s="14"/>
      <c r="S51" s="14"/>
    </row>
    <row r="52" spans="1:19" s="4" customFormat="1" x14ac:dyDescent="0.2">
      <c r="A52" s="2"/>
      <c r="B52" s="3"/>
      <c r="C52" s="3"/>
      <c r="D52" s="3"/>
      <c r="E52" s="9"/>
      <c r="F52" s="10"/>
      <c r="G52" s="20"/>
      <c r="H52" s="9"/>
      <c r="I52" s="15"/>
      <c r="J52" s="14"/>
      <c r="K52" s="15"/>
      <c r="L52" s="15"/>
      <c r="M52" s="15"/>
      <c r="N52" s="15">
        <f>SUM(N51)</f>
        <v>0</v>
      </c>
      <c r="O52" s="16">
        <f>SUM(O51)</f>
        <v>0</v>
      </c>
      <c r="P52" s="14"/>
      <c r="Q52" s="14"/>
      <c r="R52" s="14"/>
      <c r="S52" s="14"/>
    </row>
    <row r="53" spans="1:19" s="4" customFormat="1" ht="102" x14ac:dyDescent="0.2">
      <c r="A53" s="2" t="s">
        <v>83</v>
      </c>
      <c r="B53" s="3"/>
      <c r="C53" s="3"/>
      <c r="D53" s="3" t="s">
        <v>107</v>
      </c>
      <c r="E53" s="9" t="s">
        <v>1</v>
      </c>
      <c r="F53" s="10" t="s">
        <v>26</v>
      </c>
      <c r="G53" s="20">
        <v>75</v>
      </c>
      <c r="H53" s="9" t="s">
        <v>18</v>
      </c>
      <c r="I53" s="15"/>
      <c r="J53" s="14"/>
      <c r="K53" s="15"/>
      <c r="L53" s="15"/>
      <c r="M53" s="15"/>
      <c r="N53" s="15">
        <f t="shared" si="0"/>
        <v>0</v>
      </c>
      <c r="O53" s="16">
        <f t="shared" si="1"/>
        <v>0</v>
      </c>
      <c r="P53" s="14"/>
      <c r="Q53" s="14"/>
      <c r="R53" s="14"/>
      <c r="S53" s="14"/>
    </row>
    <row r="54" spans="1:19" s="4" customFormat="1" x14ac:dyDescent="0.2">
      <c r="A54" s="2"/>
      <c r="B54" s="3"/>
      <c r="C54" s="3"/>
      <c r="D54" s="3"/>
      <c r="E54" s="9"/>
      <c r="F54" s="10"/>
      <c r="G54" s="20"/>
      <c r="H54" s="9"/>
      <c r="I54" s="15"/>
      <c r="J54" s="14"/>
      <c r="K54" s="15"/>
      <c r="L54" s="15"/>
      <c r="M54" s="15"/>
      <c r="N54" s="15">
        <f>SUM(N53)</f>
        <v>0</v>
      </c>
      <c r="O54" s="16">
        <f>SUM(O53)</f>
        <v>0</v>
      </c>
      <c r="P54" s="14"/>
      <c r="Q54" s="14"/>
      <c r="R54" s="14"/>
      <c r="S54" s="14"/>
    </row>
    <row r="55" spans="1:19" s="4" customFormat="1" ht="63.75" x14ac:dyDescent="0.2">
      <c r="A55" s="2" t="s">
        <v>84</v>
      </c>
      <c r="B55" s="3"/>
      <c r="C55" s="3"/>
      <c r="D55" s="27" t="s">
        <v>107</v>
      </c>
      <c r="E55" s="9" t="s">
        <v>3</v>
      </c>
      <c r="F55" s="3" t="s">
        <v>54</v>
      </c>
      <c r="G55" s="5">
        <v>500</v>
      </c>
      <c r="H55" s="2" t="s">
        <v>18</v>
      </c>
      <c r="I55" s="15"/>
      <c r="J55" s="14"/>
      <c r="K55" s="15"/>
      <c r="L55" s="15"/>
      <c r="M55" s="15"/>
      <c r="N55" s="15">
        <f t="shared" si="0"/>
        <v>0</v>
      </c>
      <c r="O55" s="16">
        <f t="shared" si="1"/>
        <v>0</v>
      </c>
      <c r="P55" s="14"/>
      <c r="Q55" s="14"/>
      <c r="R55" s="14"/>
      <c r="S55" s="14"/>
    </row>
    <row r="56" spans="1:19" s="4" customFormat="1" ht="76.5" x14ac:dyDescent="0.2">
      <c r="A56" s="2"/>
      <c r="B56" s="3"/>
      <c r="C56" s="3"/>
      <c r="D56" s="27"/>
      <c r="E56" s="9" t="s">
        <v>115</v>
      </c>
      <c r="F56" s="3" t="s">
        <v>21</v>
      </c>
      <c r="G56" s="5">
        <v>500</v>
      </c>
      <c r="H56" s="2" t="s">
        <v>18</v>
      </c>
      <c r="I56" s="15"/>
      <c r="J56" s="14"/>
      <c r="K56" s="15"/>
      <c r="L56" s="15"/>
      <c r="M56" s="15"/>
      <c r="N56" s="15">
        <f t="shared" si="0"/>
        <v>0</v>
      </c>
      <c r="O56" s="16">
        <f t="shared" si="1"/>
        <v>0</v>
      </c>
      <c r="P56" s="14"/>
      <c r="Q56" s="14"/>
      <c r="R56" s="14"/>
      <c r="S56" s="14"/>
    </row>
    <row r="57" spans="1:19" s="4" customFormat="1" x14ac:dyDescent="0.2">
      <c r="A57" s="2"/>
      <c r="B57" s="3"/>
      <c r="C57" s="3"/>
      <c r="D57" s="3"/>
      <c r="E57" s="9"/>
      <c r="F57" s="3"/>
      <c r="G57" s="5"/>
      <c r="H57" s="2"/>
      <c r="I57" s="15"/>
      <c r="J57" s="14"/>
      <c r="K57" s="15"/>
      <c r="L57" s="15"/>
      <c r="M57" s="15"/>
      <c r="N57" s="15">
        <f>SUM(N55:N56)</f>
        <v>0</v>
      </c>
      <c r="O57" s="16">
        <f>SUM(O55:O56)</f>
        <v>0</v>
      </c>
      <c r="P57" s="14"/>
      <c r="Q57" s="14"/>
      <c r="R57" s="14"/>
      <c r="S57" s="14"/>
    </row>
    <row r="60" spans="1:19" x14ac:dyDescent="0.2">
      <c r="F60" s="21" t="s">
        <v>123</v>
      </c>
    </row>
    <row r="62" spans="1:19" x14ac:dyDescent="0.2">
      <c r="F62" s="21" t="s">
        <v>124</v>
      </c>
    </row>
    <row r="65" spans="6:6" x14ac:dyDescent="0.2">
      <c r="F65" s="34" t="s">
        <v>125</v>
      </c>
    </row>
    <row r="66" spans="6:6" x14ac:dyDescent="0.2">
      <c r="F66" s="35" t="s">
        <v>126</v>
      </c>
    </row>
    <row r="67" spans="6:6" x14ac:dyDescent="0.2">
      <c r="F67" s="35" t="s">
        <v>127</v>
      </c>
    </row>
    <row r="68" spans="6:6" x14ac:dyDescent="0.2">
      <c r="F68" s="35" t="s">
        <v>128</v>
      </c>
    </row>
  </sheetData>
  <phoneticPr fontId="9" type="noConversion"/>
  <pageMargins left="0.70866141732283472" right="0.70866141732283472" top="0.74803149606299213" bottom="0.74803149606299213" header="0.31496062992125984" footer="0.31496062992125984"/>
  <pageSetup paperSize="9" scale="53"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MAT. za žilni dostop</vt:lpstr>
      <vt:lpstr>'MAT. za žilni dostop'!Tiskanje_naslovov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2022-08-19T09:33:23Z</cp:lastPrinted>
  <dcterms:created xsi:type="dcterms:W3CDTF">2012-05-15T09:32:04Z</dcterms:created>
  <dcterms:modified xsi:type="dcterms:W3CDTF">2022-10-14T07:41:30Z</dcterms:modified>
</cp:coreProperties>
</file>